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12090" tabRatio="490" activeTab="5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січ-трав" sheetId="11" r:id="rId6"/>
  </sheets>
  <definedNames>
    <definedName name="_xlnm.Print_Titles" localSheetId="3">'І кв'!$2:$4</definedName>
    <definedName name="_xlnm.Print_Titles" localSheetId="1">січ!$2:$4</definedName>
    <definedName name="_xlnm.Print_Titles" localSheetId="4">'січ-квіт'!$3:$5</definedName>
    <definedName name="_xlnm.Print_Titles" localSheetId="2">'січ-лют'!$2:$4</definedName>
    <definedName name="_xlnm.Print_Titles" localSheetId="5">'січ-трав'!$3:$5</definedName>
    <definedName name="_xlnm.Print_Area" localSheetId="0">Зміст!$A$2:$D$9</definedName>
    <definedName name="_xlnm.Print_Area" localSheetId="3">'І кв'!$A$1:$O$45</definedName>
    <definedName name="_xlnm.Print_Area" localSheetId="1">січ!$A$1:$O$43</definedName>
    <definedName name="_xlnm.Print_Area" localSheetId="4">'січ-квіт'!$A$1:$O$47</definedName>
    <definedName name="_xlnm.Print_Area" localSheetId="2">'січ-лют'!$A$1:$O$43</definedName>
    <definedName name="_xlnm.Print_Area" localSheetId="5">'січ-трав'!$A$1:$O$47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 localSheetId="5">'січ-трав'!$7:$7,'січ-трав'!$20:$20,'січ-трав'!$26:$26,'січ-трав'!$27:$27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$39:$39,'січ-трав'!$40:$40,'січ-трав'!$42:$42,'січ-трав'!$45:$45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 localSheetId="5">'січ-трав'!$8:$8,'січ-трав'!$9:$9,'січ-трав'!$10:$10,'січ-трав'!$11:$11,'січ-трав'!$14:$14,'січ-трав'!$19:$19,'січ-трав'!$24:$24,'січ-трав'!$43:$43,'січ-трав'!$44:$44,'січ-трав'!$46:$46,'січ-трав'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 localSheetId="5">'січ-трав'!#REF!,'січ-трав'!#REF!,'січ-трав'!$12:$12,'січ-трав'!$13:$13,'січ-трав'!$15:$15,'січ-трав'!$18:$18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1">січ!#REF!,січ!$15:$15,січ!$16:$16</definedName>
    <definedName name="Підвиди3Порядку" localSheetId="4">'січ-квіт'!#REF!,'січ-квіт'!$16:$16,'січ-квіт'!$17:$17</definedName>
    <definedName name="Підвиди3Порядку" localSheetId="2">'січ-лют'!#REF!,'січ-лют'!$15:$15,'січ-лют'!$16:$16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1">січ!$5:$5,січ!$21:$21,січ!$34:$34,січ!$37:$37</definedName>
    <definedName name="Підсумок" localSheetId="4">'січ-квіт'!$6:$6,'січ-квіт'!$25:$25,'січ-квіт'!$38:$38,'січ-квіт'!$41:$41</definedName>
    <definedName name="Підсумок" localSheetId="2">'січ-лют'!$5:$5,'січ-лют'!$21:$21,'січ-лют'!$34:$34,'січ-лют'!$37:$37</definedName>
    <definedName name="Підсумок" localSheetId="5">'січ-трав'!$6:$6,'січ-трав'!$25:$25,'січ-трав'!$38:$38,'січ-трав'!$41:$41</definedName>
    <definedName name="Підсумок">#REF!,#REF!,#REF!,#REF!</definedName>
    <definedName name="січен">#REF!,#REF!,#REF!,#REF!,#REF!,#REF!,#REF!,#REF!,#REF!,#REF!,#REF!,#REF!,#REF!,#REF!,#REF!,#REF!,#REF!,#REF!,#REF!,#REF!</definedName>
  </definedNames>
  <calcPr calcId="145621"/>
</workbook>
</file>

<file path=xl/calcChain.xml><?xml version="1.0" encoding="utf-8"?>
<calcChain xmlns="http://schemas.openxmlformats.org/spreadsheetml/2006/main">
  <c r="O13" i="11" l="1"/>
  <c r="O12" i="11"/>
  <c r="O11" i="11"/>
  <c r="O7" i="11"/>
  <c r="O6" i="11"/>
  <c r="N13" i="11"/>
  <c r="N12" i="11"/>
  <c r="N11" i="11"/>
  <c r="N7" i="11"/>
  <c r="N6" i="11"/>
  <c r="M11" i="11"/>
  <c r="L11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I16" i="11"/>
  <c r="I14" i="11"/>
  <c r="I11" i="11"/>
  <c r="H16" i="11"/>
  <c r="H14" i="11"/>
  <c r="H11" i="11"/>
</calcChain>
</file>

<file path=xl/sharedStrings.xml><?xml version="1.0" encoding="utf-8"?>
<sst xmlns="http://schemas.openxmlformats.org/spreadsheetml/2006/main" count="907" uniqueCount="67">
  <si>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</si>
  <si>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</si>
  <si>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</si>
  <si>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</si>
  <si>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</si>
  <si>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</si>
  <si>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</si>
  <si>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</si>
  <si>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</si>
  <si>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</si>
  <si>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</si>
  <si>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</si>
  <si>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</si>
  <si>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</si>
  <si>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</si>
  <si>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</si>
  <si>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</si>
  <si>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</si>
  <si>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</si>
  <si>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</si>
  <si>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</si>
  <si>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</si>
  <si>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</si>
  <si>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</si>
  <si>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</si>
  <si>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</si>
  <si>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</si>
  <si>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</si>
  <si>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</si>
  <si>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</si>
  <si>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</si>
  <si>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</si>
  <si>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</si>
  <si>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</si>
  <si>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</si>
  <si>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</si>
  <si>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</si>
  <si>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</si>
  <si>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</si>
  <si>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</si>
  <si>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</si>
  <si>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</si>
  <si>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</si>
  <si>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</si>
  <si>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</si>
  <si>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</si>
  <si>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</si>
  <si>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</si>
  <si>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</si>
  <si>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</si>
  <si>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</si>
  <si>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</si>
  <si>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</si>
  <si>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</si>
  <si>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</si>
  <si>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</si>
  <si>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</si>
  <si>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</si>
  <si>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</si>
  <si>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</si>
  <si>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</si>
  <si>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</si>
  <si>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</si>
  <si>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</si>
  <si>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</si>
  <si>
    <t>за січень-травень 2017-2018 років</t>
  </si>
  <si>
    <t>Показники виконання Державного бюджету України за січень-травень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</si>
</sst>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9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43" fontId="2" fillId="0" borderId="0" xfId="35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5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Fill="1" applyBorder="1" applyAlignment="1">
      <alignment horizontal="center" vertical="center" wrapText="1"/>
    </xf>
    <xf numFmtId="165" fontId="18" fillId="24" borderId="17" xfId="0" applyNumberFormat="1" applyFont="1" applyFill="1" applyBorder="1" applyAlignment="1">
      <alignment horizontal="center" vertical="center"/>
    </xf>
    <xf numFmtId="165" fontId="20" fillId="24" borderId="1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165" fontId="21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5" fontId="28" fillId="26" borderId="19" xfId="37" applyNumberFormat="1" applyFont="1" applyBorder="1" applyAlignment="1">
      <alignment horizontal="center" vertical="center"/>
    </xf>
    <xf numFmtId="165" fontId="30" fillId="26" borderId="19" xfId="37" applyNumberFormat="1" applyFont="1" applyBorder="1" applyAlignment="1">
      <alignment horizontal="center" vertical="center"/>
    </xf>
    <xf numFmtId="165" fontId="28" fillId="26" borderId="20" xfId="37" applyNumberFormat="1" applyFont="1" applyBorder="1" applyAlignment="1">
      <alignment horizontal="center" vertical="center"/>
    </xf>
    <xf numFmtId="165" fontId="28" fillId="26" borderId="23" xfId="37" applyNumberFormat="1" applyFont="1" applyBorder="1" applyAlignment="1">
      <alignment horizontal="center" vertical="center"/>
    </xf>
    <xf numFmtId="165" fontId="30" fillId="26" borderId="24" xfId="37" applyNumberFormat="1" applyFont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8" fillId="26" borderId="25" xfId="37" applyNumberFormat="1" applyFont="1" applyBorder="1" applyAlignment="1">
      <alignment horizontal="center" vertical="center"/>
    </xf>
    <xf numFmtId="165" fontId="29" fillId="26" borderId="19" xfId="37" applyNumberFormat="1" applyFont="1" applyBorder="1" applyAlignment="1">
      <alignment horizontal="center" vertical="center"/>
    </xf>
    <xf numFmtId="165" fontId="31" fillId="26" borderId="19" xfId="37" applyNumberFormat="1" applyFont="1" applyBorder="1" applyAlignment="1">
      <alignment horizontal="center" vertical="center"/>
    </xf>
    <xf numFmtId="165" fontId="29" fillId="26" borderId="20" xfId="37" applyNumberFormat="1" applyFont="1" applyBorder="1" applyAlignment="1">
      <alignment horizontal="center" vertical="center"/>
    </xf>
    <xf numFmtId="165" fontId="26" fillId="24" borderId="0" xfId="0" applyNumberFormat="1" applyFont="1" applyFill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5" fillId="24" borderId="15" xfId="0" applyNumberFormat="1" applyFont="1" applyFill="1" applyBorder="1" applyAlignment="1">
      <alignment horizontal="center" vertical="center"/>
    </xf>
    <xf numFmtId="165" fontId="25" fillId="24" borderId="16" xfId="0" applyNumberFormat="1" applyFont="1" applyFill="1" applyBorder="1" applyAlignment="1">
      <alignment horizontal="center" vertical="center"/>
    </xf>
    <xf numFmtId="165" fontId="26" fillId="24" borderId="8" xfId="0" applyNumberFormat="1" applyFont="1" applyFill="1" applyBorder="1" applyAlignment="1">
      <alignment horizontal="center" vertical="center"/>
    </xf>
    <xf numFmtId="165" fontId="25" fillId="24" borderId="8" xfId="0" applyNumberFormat="1" applyFont="1" applyFill="1" applyBorder="1" applyAlignment="1">
      <alignment horizontal="center" vertical="center"/>
    </xf>
    <xf numFmtId="165" fontId="25" fillId="24" borderId="14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8" fillId="24" borderId="18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5" fontId="27" fillId="0" borderId="9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 applyAlignment="1">
      <alignment horizontal="center" vertical="center" wrapText="1"/>
    </xf>
    <xf numFmtId="165" fontId="22" fillId="24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24" borderId="18" xfId="0" applyNumberFormat="1" applyFont="1" applyFill="1" applyBorder="1" applyAlignment="1">
      <alignment horizontal="center" vertical="center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 wrapText="1"/>
    </xf>
    <xf numFmtId="165" fontId="27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24" borderId="12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7" fillId="0" borderId="6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7" fillId="24" borderId="16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165" fontId="27" fillId="0" borderId="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8" fillId="0" borderId="15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165" fontId="22" fillId="24" borderId="8" xfId="0" applyNumberFormat="1" applyFont="1" applyFill="1" applyBorder="1" applyAlignment="1">
      <alignment horizontal="center" vertical="center"/>
    </xf>
    <xf numFmtId="165" fontId="27" fillId="24" borderId="17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165" fontId="25" fillId="24" borderId="17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8" xfId="0" applyNumberFormat="1" applyFont="1" applyBorder="1" applyAlignment="1">
      <alignment horizontal="center" vertical="center" wrapText="1"/>
    </xf>
    <xf numFmtId="165" fontId="27" fillId="0" borderId="26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24" borderId="26" xfId="0" applyNumberFormat="1" applyFont="1" applyFill="1" applyBorder="1" applyAlignment="1">
      <alignment horizontal="center" vertical="center"/>
    </xf>
    <xf numFmtId="165" fontId="27" fillId="0" borderId="27" xfId="0" applyNumberFormat="1" applyFont="1" applyFill="1" applyBorder="1" applyAlignment="1">
      <alignment horizontal="center" vertical="center" wrapText="1"/>
    </xf>
    <xf numFmtId="165" fontId="27" fillId="24" borderId="28" xfId="0" applyNumberFormat="1" applyFont="1" applyFill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7" fillId="0" borderId="26" xfId="0" applyNumberFormat="1" applyFont="1" applyBorder="1" applyAlignment="1">
      <alignment horizontal="center" vertical="center"/>
    </xf>
    <xf numFmtId="165" fontId="27" fillId="0" borderId="27" xfId="0" applyNumberFormat="1" applyFont="1" applyBorder="1" applyAlignment="1">
      <alignment horizontal="center" vertical="center"/>
    </xf>
    <xf numFmtId="165" fontId="29" fillId="26" borderId="29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165" fontId="27" fillId="0" borderId="31" xfId="0" applyNumberFormat="1" applyFont="1" applyFill="1" applyBorder="1" applyAlignment="1">
      <alignment horizontal="center" vertical="center"/>
    </xf>
    <xf numFmtId="165" fontId="27" fillId="0" borderId="32" xfId="0" applyNumberFormat="1" applyFont="1" applyFill="1" applyBorder="1" applyAlignment="1">
      <alignment horizontal="center" vertical="center"/>
    </xf>
    <xf numFmtId="165" fontId="27" fillId="0" borderId="31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27" fillId="0" borderId="6" xfId="0" applyNumberFormat="1" applyFont="1" applyBorder="1" applyAlignment="1">
      <alignment horizontal="center" vertical="center"/>
    </xf>
    <xf numFmtId="165" fontId="27" fillId="0" borderId="32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5" fontId="27" fillId="0" borderId="30" xfId="0" applyNumberFormat="1" applyFont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164" fontId="32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8" fillId="0" borderId="17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9" fillId="0" borderId="26" xfId="0" applyNumberFormat="1" applyFont="1" applyFill="1" applyBorder="1" applyAlignment="1">
      <alignment horizontal="center" vertical="center"/>
    </xf>
    <xf numFmtId="165" fontId="18" fillId="0" borderId="26" xfId="0" applyNumberFormat="1" applyFont="1" applyFill="1" applyBorder="1" applyAlignment="1">
      <alignment horizontal="center" vertical="center"/>
    </xf>
    <xf numFmtId="165" fontId="18" fillId="0" borderId="27" xfId="0" applyNumberFormat="1" applyFont="1" applyFill="1" applyBorder="1" applyAlignment="1">
      <alignment horizontal="center" vertical="center"/>
    </xf>
    <xf numFmtId="165" fontId="18" fillId="0" borderId="28" xfId="0" applyNumberFormat="1" applyFont="1" applyFill="1" applyBorder="1" applyAlignment="1">
      <alignment horizontal="center" vertical="center"/>
    </xf>
    <xf numFmtId="165" fontId="31" fillId="26" borderId="9" xfId="37" applyNumberFormat="1" applyFont="1" applyBorder="1" applyAlignment="1">
      <alignment horizontal="center" vertical="center"/>
    </xf>
    <xf numFmtId="165" fontId="29" fillId="26" borderId="9" xfId="37" applyNumberFormat="1" applyFont="1" applyBorder="1" applyAlignment="1">
      <alignment horizontal="center" vertical="center"/>
    </xf>
    <xf numFmtId="165" fontId="29" fillId="26" borderId="13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31" fillId="26" borderId="0" xfId="37" applyNumberFormat="1" applyFont="1" applyBorder="1" applyAlignment="1">
      <alignment horizontal="center" vertical="center"/>
    </xf>
    <xf numFmtId="165" fontId="29" fillId="26" borderId="0" xfId="37" applyNumberFormat="1" applyFont="1" applyBorder="1" applyAlignment="1">
      <alignment horizontal="center" vertical="center"/>
    </xf>
    <xf numFmtId="165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5" fontId="27" fillId="24" borderId="0" xfId="0" applyNumberFormat="1" applyFont="1" applyFill="1" applyBorder="1" applyAlignment="1">
      <alignment horizontal="center" vertical="center"/>
    </xf>
    <xf numFmtId="165" fontId="27" fillId="24" borderId="6" xfId="0" applyNumberFormat="1" applyFont="1" applyFill="1" applyBorder="1" applyAlignment="1">
      <alignment horizontal="center" vertical="center"/>
    </xf>
    <xf numFmtId="165" fontId="18" fillId="24" borderId="0" xfId="0" applyNumberFormat="1" applyFont="1" applyFill="1" applyBorder="1" applyAlignment="1">
      <alignment horizontal="center" vertical="center"/>
    </xf>
    <xf numFmtId="165" fontId="27" fillId="24" borderId="8" xfId="0" applyNumberFormat="1" applyFont="1" applyFill="1" applyBorder="1" applyAlignment="1">
      <alignment horizontal="center" vertical="center"/>
    </xf>
    <xf numFmtId="165" fontId="20" fillId="24" borderId="0" xfId="0" applyNumberFormat="1" applyFont="1" applyFill="1" applyBorder="1" applyAlignment="1">
      <alignment horizontal="center" vertical="center"/>
    </xf>
    <xf numFmtId="165" fontId="27" fillId="24" borderId="26" xfId="0" applyNumberFormat="1" applyFont="1" applyFill="1" applyBorder="1" applyAlignment="1">
      <alignment horizontal="center" vertical="center"/>
    </xf>
    <xf numFmtId="165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165" fontId="18" fillId="24" borderId="9" xfId="0" applyNumberFormat="1" applyFont="1" applyFill="1" applyBorder="1" applyAlignment="1">
      <alignment horizontal="center" vertical="center"/>
    </xf>
    <xf numFmtId="165" fontId="19" fillId="24" borderId="9" xfId="0" applyNumberFormat="1" applyFont="1" applyFill="1" applyBorder="1" applyAlignment="1">
      <alignment horizontal="center" vertical="center"/>
    </xf>
    <xf numFmtId="165" fontId="25" fillId="24" borderId="9" xfId="0" applyNumberFormat="1" applyFont="1" applyFill="1" applyBorder="1" applyAlignment="1">
      <alignment horizontal="center" vertical="center"/>
    </xf>
    <xf numFmtId="165" fontId="26" fillId="24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horizontal="center" vertical="center" wrapText="1"/>
    </xf>
    <xf numFmtId="165" fontId="25" fillId="24" borderId="18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165" fontId="27" fillId="0" borderId="9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165" fontId="18" fillId="27" borderId="0" xfId="0" applyNumberFormat="1" applyFont="1" applyFill="1" applyBorder="1" applyAlignment="1">
      <alignment horizontal="center" vertical="center" wrapText="1"/>
    </xf>
    <xf numFmtId="165" fontId="25" fillId="26" borderId="19" xfId="37" applyNumberFormat="1" applyFont="1" applyBorder="1" applyAlignment="1">
      <alignment horizontal="center" vertical="center"/>
    </xf>
    <xf numFmtId="165" fontId="26" fillId="26" borderId="19" xfId="37" applyNumberFormat="1" applyFont="1" applyBorder="1" applyAlignment="1">
      <alignment horizontal="center" vertical="center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46" fillId="0" borderId="0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4" fontId="23" fillId="24" borderId="49" xfId="36" applyNumberFormat="1" applyFont="1" applyFill="1" applyBorder="1" applyAlignment="1">
      <alignment horizontal="center" vertical="center" wrapText="1"/>
    </xf>
    <xf numFmtId="164" fontId="23" fillId="24" borderId="50" xfId="36" applyNumberFormat="1" applyFont="1" applyFill="1" applyBorder="1" applyAlignment="1">
      <alignment horizontal="center" vertical="center" wrapText="1"/>
    </xf>
    <xf numFmtId="164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4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4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9" sqref="B9:D9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71.25" customHeight="1">
      <c r="A2" s="220" t="s">
        <v>48</v>
      </c>
      <c r="B2" s="220"/>
      <c r="C2" s="220"/>
      <c r="D2" s="220"/>
      <c r="E2" s="167"/>
      <c r="F2" s="167"/>
      <c r="G2" s="167"/>
    </row>
    <row r="3" spans="1:7" ht="27.75" customHeight="1">
      <c r="A3" s="221" t="s">
        <v>49</v>
      </c>
      <c r="B3" s="221"/>
      <c r="C3" s="221"/>
      <c r="D3" s="221"/>
      <c r="E3" s="168"/>
      <c r="F3" s="169"/>
      <c r="G3" s="168"/>
    </row>
    <row r="4" spans="1:7" ht="21" customHeight="1">
      <c r="A4" s="222" t="s">
        <v>50</v>
      </c>
      <c r="B4" s="222"/>
      <c r="C4" s="222"/>
      <c r="D4" s="222"/>
      <c r="E4" s="168"/>
      <c r="F4" s="169"/>
      <c r="G4" s="168"/>
    </row>
    <row r="5" spans="1:7" ht="41.25" customHeight="1">
      <c r="A5" s="173">
        <v>1</v>
      </c>
      <c r="B5" s="223" t="s">
        <v>51</v>
      </c>
      <c r="C5" s="223"/>
      <c r="D5" s="224"/>
    </row>
    <row r="6" spans="1:7" ht="37.5" customHeight="1">
      <c r="A6" s="170">
        <v>2</v>
      </c>
      <c r="B6" s="218" t="s">
        <v>53</v>
      </c>
      <c r="C6" s="218"/>
      <c r="D6" s="219"/>
      <c r="E6" s="171" t="s">
        <v>57</v>
      </c>
    </row>
    <row r="7" spans="1:7" ht="37.5" customHeight="1">
      <c r="A7" s="170">
        <v>3</v>
      </c>
      <c r="B7" s="218" t="s">
        <v>58</v>
      </c>
      <c r="C7" s="218"/>
      <c r="D7" s="219"/>
      <c r="E7" s="171"/>
    </row>
    <row r="8" spans="1:7" ht="38.25" customHeight="1">
      <c r="A8" s="170">
        <v>4</v>
      </c>
      <c r="B8" s="218" t="s">
        <v>62</v>
      </c>
      <c r="C8" s="218"/>
      <c r="D8" s="219"/>
      <c r="E8" s="171"/>
    </row>
    <row r="9" spans="1:7" ht="39.75" customHeight="1">
      <c r="A9" s="170">
        <v>5</v>
      </c>
      <c r="B9" s="218" t="s">
        <v>65</v>
      </c>
      <c r="C9" s="218"/>
      <c r="D9" s="219"/>
      <c r="E9" s="171"/>
    </row>
    <row r="10" spans="1:7" ht="36.75" customHeight="1">
      <c r="A10" s="170"/>
      <c r="B10" s="228"/>
      <c r="C10" s="228"/>
      <c r="D10" s="228"/>
      <c r="E10" s="171"/>
    </row>
    <row r="11" spans="1:7" ht="36" customHeight="1">
      <c r="A11" s="170"/>
      <c r="B11" s="228"/>
      <c r="C11" s="228"/>
      <c r="D11" s="228"/>
      <c r="E11" s="171"/>
    </row>
    <row r="12" spans="1:7" ht="36" customHeight="1">
      <c r="A12" s="170"/>
      <c r="B12" s="228"/>
      <c r="C12" s="228"/>
      <c r="D12" s="228"/>
      <c r="E12" s="171"/>
    </row>
    <row r="13" spans="1:7" ht="36" customHeight="1">
      <c r="A13" s="170"/>
      <c r="B13" s="228"/>
      <c r="C13" s="228"/>
      <c r="D13" s="228"/>
      <c r="E13" s="171"/>
    </row>
    <row r="14" spans="1:7" ht="36" customHeight="1">
      <c r="A14" s="170"/>
      <c r="B14" s="172"/>
      <c r="C14" s="172"/>
      <c r="D14" s="172"/>
      <c r="E14" s="171"/>
    </row>
    <row r="15" spans="1:7" ht="36.75" customHeight="1">
      <c r="A15" s="170"/>
      <c r="B15" s="172"/>
      <c r="C15" s="172"/>
      <c r="D15" s="172"/>
      <c r="E15" s="171"/>
    </row>
    <row r="16" spans="1:7" ht="36.75" customHeight="1">
      <c r="A16" s="170"/>
      <c r="B16" s="172"/>
      <c r="C16" s="172"/>
      <c r="D16" s="172"/>
      <c r="E16" s="171"/>
    </row>
    <row r="17" spans="1:4" ht="58.5" customHeight="1">
      <c r="A17" s="225"/>
      <c r="B17" s="225"/>
      <c r="C17" s="225"/>
      <c r="D17" s="225"/>
    </row>
    <row r="18" spans="1:4" ht="34.5" customHeight="1">
      <c r="A18" s="226"/>
      <c r="B18" s="227"/>
      <c r="C18" s="227"/>
      <c r="D18" s="227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  <hyperlink ref="B9:D9" location="'січ-трав'!A1" display="за січень-трав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9" t="s">
        <v>47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>
      <c r="A2" s="236" t="s">
        <v>0</v>
      </c>
      <c r="B2" s="230" t="s">
        <v>27</v>
      </c>
      <c r="C2" s="231"/>
      <c r="D2" s="231"/>
      <c r="E2" s="231"/>
      <c r="F2" s="231"/>
      <c r="G2" s="232"/>
      <c r="H2" s="233" t="s">
        <v>30</v>
      </c>
      <c r="I2" s="234"/>
      <c r="J2" s="234"/>
      <c r="K2" s="235"/>
      <c r="L2" s="239" t="s">
        <v>31</v>
      </c>
      <c r="M2" s="234"/>
      <c r="N2" s="234"/>
      <c r="O2" s="235"/>
      <c r="P2" s="12"/>
    </row>
    <row r="3" spans="1:22" s="3" customFormat="1" ht="27" customHeight="1">
      <c r="A3" s="237"/>
      <c r="B3" s="241" t="s">
        <v>45</v>
      </c>
      <c r="C3" s="243" t="s">
        <v>46</v>
      </c>
      <c r="D3" s="240" t="s">
        <v>28</v>
      </c>
      <c r="E3" s="240"/>
      <c r="F3" s="248" t="s">
        <v>60</v>
      </c>
      <c r="G3" s="249"/>
      <c r="H3" s="246" t="s">
        <v>45</v>
      </c>
      <c r="I3" s="243" t="s">
        <v>46</v>
      </c>
      <c r="J3" s="240" t="s">
        <v>28</v>
      </c>
      <c r="K3" s="245"/>
      <c r="L3" s="241" t="s">
        <v>45</v>
      </c>
      <c r="M3" s="243" t="s">
        <v>46</v>
      </c>
      <c r="N3" s="240" t="s">
        <v>28</v>
      </c>
      <c r="O3" s="245"/>
    </row>
    <row r="4" spans="1:22" s="3" customFormat="1" ht="68.25" customHeight="1" thickBot="1">
      <c r="A4" s="238"/>
      <c r="B4" s="242"/>
      <c r="C4" s="244"/>
      <c r="D4" s="37" t="s">
        <v>13</v>
      </c>
      <c r="E4" s="37" t="s">
        <v>29</v>
      </c>
      <c r="F4" s="201" t="s">
        <v>61</v>
      </c>
      <c r="G4" s="38" t="s">
        <v>32</v>
      </c>
      <c r="H4" s="247"/>
      <c r="I4" s="244"/>
      <c r="J4" s="37" t="s">
        <v>13</v>
      </c>
      <c r="K4" s="38" t="s">
        <v>29</v>
      </c>
      <c r="L4" s="242"/>
      <c r="M4" s="244"/>
      <c r="N4" s="37" t="s">
        <v>13</v>
      </c>
      <c r="O4" s="159" t="s">
        <v>29</v>
      </c>
    </row>
    <row r="5" spans="1:22" s="5" customFormat="1" ht="30">
      <c r="A5" s="178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6.5">
      <c r="A11" s="183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9.75">
      <c r="A12" s="184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6.25">
      <c r="A13" s="182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>
      <c r="A20" s="188" t="s">
        <v>54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>
      <c r="A21" s="178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>
      <c r="A22" s="189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6.25">
      <c r="A23" s="189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6.25">
      <c r="A24" s="189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>
      <c r="A25" s="189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6.25">
      <c r="A26" s="189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>
      <c r="A27" s="189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>
      <c r="A28" s="189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6.25">
      <c r="A29" s="189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6.25">
      <c r="A30" s="189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6.25">
      <c r="A31" s="189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>
      <c r="A32" s="189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7" thickBot="1">
      <c r="A33" s="190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.75">
      <c r="A34" s="191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6.25">
      <c r="A35" s="192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7" thickBot="1">
      <c r="A36" s="193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.75">
      <c r="A37" s="191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6.25">
      <c r="A38" s="194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3.25">
      <c r="A39" s="195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3.25">
      <c r="A40" s="196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6.25">
      <c r="A41" s="194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3.25">
      <c r="A42" s="195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4" thickBot="1">
      <c r="A43" s="197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9" t="s">
        <v>52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>
      <c r="A2" s="236" t="s">
        <v>0</v>
      </c>
      <c r="B2" s="250" t="s">
        <v>27</v>
      </c>
      <c r="C2" s="250"/>
      <c r="D2" s="250"/>
      <c r="E2" s="250"/>
      <c r="F2" s="250"/>
      <c r="G2" s="250"/>
      <c r="H2" s="251" t="s">
        <v>30</v>
      </c>
      <c r="I2" s="251"/>
      <c r="J2" s="251"/>
      <c r="K2" s="251"/>
      <c r="L2" s="251" t="s">
        <v>31</v>
      </c>
      <c r="M2" s="251"/>
      <c r="N2" s="251"/>
      <c r="O2" s="251"/>
      <c r="P2" s="12"/>
    </row>
    <row r="3" spans="1:22" s="3" customFormat="1" ht="27" customHeight="1">
      <c r="A3" s="237"/>
      <c r="B3" s="252" t="s">
        <v>45</v>
      </c>
      <c r="C3" s="254" t="s">
        <v>46</v>
      </c>
      <c r="D3" s="256" t="s">
        <v>28</v>
      </c>
      <c r="E3" s="256"/>
      <c r="F3" s="256" t="s">
        <v>60</v>
      </c>
      <c r="G3" s="256"/>
      <c r="H3" s="252" t="s">
        <v>45</v>
      </c>
      <c r="I3" s="254" t="s">
        <v>46</v>
      </c>
      <c r="J3" s="256" t="s">
        <v>28</v>
      </c>
      <c r="K3" s="256"/>
      <c r="L3" s="252" t="s">
        <v>45</v>
      </c>
      <c r="M3" s="254" t="s">
        <v>46</v>
      </c>
      <c r="N3" s="256" t="s">
        <v>28</v>
      </c>
      <c r="O3" s="256"/>
    </row>
    <row r="4" spans="1:22" s="3" customFormat="1" ht="68.25" customHeight="1" thickBot="1">
      <c r="A4" s="238"/>
      <c r="B4" s="253"/>
      <c r="C4" s="255"/>
      <c r="D4" s="199" t="s">
        <v>13</v>
      </c>
      <c r="E4" s="199" t="s">
        <v>29</v>
      </c>
      <c r="F4" s="202" t="s">
        <v>61</v>
      </c>
      <c r="G4" s="199" t="s">
        <v>32</v>
      </c>
      <c r="H4" s="253"/>
      <c r="I4" s="255"/>
      <c r="J4" s="199" t="s">
        <v>13</v>
      </c>
      <c r="K4" s="199" t="s">
        <v>29</v>
      </c>
      <c r="L4" s="253"/>
      <c r="M4" s="255"/>
      <c r="N4" s="199" t="s">
        <v>13</v>
      </c>
      <c r="O4" s="200" t="s">
        <v>29</v>
      </c>
    </row>
    <row r="5" spans="1:22" s="5" customFormat="1" ht="30">
      <c r="A5" s="178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6.5">
      <c r="A11" s="183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9.75">
      <c r="A12" s="184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6.25">
      <c r="A13" s="182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>
      <c r="A20" s="188" t="s">
        <v>54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>
      <c r="A21" s="178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>
      <c r="A22" s="189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6.25">
      <c r="A23" s="189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6.25">
      <c r="A24" s="189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>
      <c r="A25" s="189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6.25">
      <c r="A26" s="189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>
      <c r="A27" s="189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>
      <c r="A28" s="189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6.25">
      <c r="A29" s="189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6.25">
      <c r="A30" s="189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6.25">
      <c r="A31" s="189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>
      <c r="A32" s="189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7" thickBot="1">
      <c r="A33" s="190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.75">
      <c r="A34" s="191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6.25">
      <c r="A35" s="192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7" thickBot="1">
      <c r="A36" s="193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.75">
      <c r="A37" s="191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6.25">
      <c r="A38" s="194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3.25">
      <c r="A39" s="195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3.25">
      <c r="A40" s="196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6.25">
      <c r="A41" s="194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3.25">
      <c r="A42" s="195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4" thickBot="1">
      <c r="A43" s="197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9" t="s">
        <v>59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>
      <c r="A2" s="236" t="s">
        <v>0</v>
      </c>
      <c r="B2" s="257" t="s">
        <v>27</v>
      </c>
      <c r="C2" s="231"/>
      <c r="D2" s="231"/>
      <c r="E2" s="231"/>
      <c r="F2" s="231"/>
      <c r="G2" s="232"/>
      <c r="H2" s="233" t="s">
        <v>30</v>
      </c>
      <c r="I2" s="234"/>
      <c r="J2" s="234"/>
      <c r="K2" s="235"/>
      <c r="L2" s="239" t="s">
        <v>31</v>
      </c>
      <c r="M2" s="234"/>
      <c r="N2" s="234"/>
      <c r="O2" s="235"/>
      <c r="P2" s="12"/>
    </row>
    <row r="3" spans="1:22" s="3" customFormat="1" ht="27" customHeight="1">
      <c r="A3" s="237"/>
      <c r="B3" s="246" t="s">
        <v>45</v>
      </c>
      <c r="C3" s="243" t="s">
        <v>46</v>
      </c>
      <c r="D3" s="240" t="s">
        <v>28</v>
      </c>
      <c r="E3" s="240"/>
      <c r="F3" s="248" t="s">
        <v>60</v>
      </c>
      <c r="G3" s="249"/>
      <c r="H3" s="246" t="s">
        <v>45</v>
      </c>
      <c r="I3" s="243" t="s">
        <v>46</v>
      </c>
      <c r="J3" s="240" t="s">
        <v>28</v>
      </c>
      <c r="K3" s="245"/>
      <c r="L3" s="241" t="s">
        <v>45</v>
      </c>
      <c r="M3" s="243" t="s">
        <v>46</v>
      </c>
      <c r="N3" s="240" t="s">
        <v>28</v>
      </c>
      <c r="O3" s="245"/>
    </row>
    <row r="4" spans="1:22" s="3" customFormat="1" ht="68.25" customHeight="1" thickBot="1">
      <c r="A4" s="238"/>
      <c r="B4" s="247"/>
      <c r="C4" s="244"/>
      <c r="D4" s="37" t="s">
        <v>13</v>
      </c>
      <c r="E4" s="37" t="s">
        <v>29</v>
      </c>
      <c r="F4" s="37" t="s">
        <v>61</v>
      </c>
      <c r="G4" s="38" t="s">
        <v>32</v>
      </c>
      <c r="H4" s="247"/>
      <c r="I4" s="244"/>
      <c r="J4" s="37" t="s">
        <v>13</v>
      </c>
      <c r="K4" s="38" t="s">
        <v>29</v>
      </c>
      <c r="L4" s="242"/>
      <c r="M4" s="244"/>
      <c r="N4" s="37" t="s">
        <v>13</v>
      </c>
      <c r="O4" s="159" t="s">
        <v>29</v>
      </c>
    </row>
    <row r="5" spans="1:22" s="5" customFormat="1" ht="30">
      <c r="A5" s="178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6.5">
      <c r="A11" s="183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9.75">
      <c r="A12" s="184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6.25">
      <c r="A13" s="182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78.5">
      <c r="A20" s="198" t="s">
        <v>55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4" t="s">
        <v>1</v>
      </c>
      <c r="M20" s="175" t="s">
        <v>1</v>
      </c>
      <c r="N20" s="176" t="s">
        <v>1</v>
      </c>
      <c r="O20" s="177" t="s">
        <v>1</v>
      </c>
      <c r="P20" s="4"/>
      <c r="Q20" s="4"/>
      <c r="R20" s="18"/>
      <c r="S20" s="18"/>
    </row>
    <row r="21" spans="1:21" s="6" customFormat="1" ht="23.25">
      <c r="A21" s="183" t="s">
        <v>56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>
      <c r="A22" s="188" t="s">
        <v>54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>
      <c r="A23" s="178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>
      <c r="A24" s="189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6.25">
      <c r="A25" s="189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6.25">
      <c r="A26" s="189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>
      <c r="A27" s="189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6.25">
      <c r="A28" s="189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>
      <c r="A29" s="189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>
      <c r="A30" s="189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6.25">
      <c r="A31" s="189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6.25">
      <c r="A32" s="189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6.25">
      <c r="A33" s="189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>
      <c r="A34" s="189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7" thickBot="1">
      <c r="A35" s="190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.75">
      <c r="A36" s="191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6.25">
      <c r="A37" s="192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7" thickBot="1">
      <c r="A38" s="193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.75">
      <c r="A39" s="191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6.25">
      <c r="A40" s="194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3.25">
      <c r="A41" s="195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3.25">
      <c r="A42" s="196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6.25">
      <c r="A43" s="194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3.25">
      <c r="A44" s="195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4" thickBot="1">
      <c r="A45" s="197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9" t="s">
        <v>63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6.5">
      <c r="A12" s="183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9.75">
      <c r="A13" s="184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6.25">
      <c r="A14" s="182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76.208568305460005</v>
      </c>
      <c r="C18" s="204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27.5">
      <c r="A21" s="180" t="s">
        <v>64</v>
      </c>
      <c r="B21" s="205">
        <v>10</v>
      </c>
      <c r="C21" s="206">
        <v>15</v>
      </c>
      <c r="D21" s="207">
        <v>150</v>
      </c>
      <c r="E21" s="207">
        <v>5</v>
      </c>
      <c r="F21" s="207">
        <v>5.4975656759512201</v>
      </c>
      <c r="G21" s="208">
        <v>1.6482412779796811</v>
      </c>
      <c r="H21" s="209">
        <v>10</v>
      </c>
      <c r="I21" s="210">
        <v>15</v>
      </c>
      <c r="J21" s="207">
        <v>150</v>
      </c>
      <c r="K21" s="208">
        <v>5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55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56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54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>
      <c r="A29" s="189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6.25">
      <c r="A35" s="189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>
      <c r="A36" s="189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7" thickBot="1">
      <c r="A37" s="190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.75">
      <c r="A38" s="191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6.25">
      <c r="A39" s="192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7" thickBot="1">
      <c r="A40" s="193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.75">
      <c r="A41" s="191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6.25">
      <c r="A42" s="194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3.25">
      <c r="A43" s="195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6.25">
      <c r="A45" s="194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6" sqref="F6:F18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9" t="s">
        <v>66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325.77315241142992</v>
      </c>
      <c r="C6" s="152">
        <v>369.73019897953998</v>
      </c>
      <c r="D6" s="153">
        <v>113.49314584174057</v>
      </c>
      <c r="E6" s="153">
        <v>43.957046568110059</v>
      </c>
      <c r="F6" s="153">
        <v>100</v>
      </c>
      <c r="G6" s="154" t="s">
        <v>1</v>
      </c>
      <c r="H6" s="155">
        <v>275.18869887521998</v>
      </c>
      <c r="I6" s="156">
        <v>337.66267060806996</v>
      </c>
      <c r="J6" s="157">
        <f>I6/H6*100</f>
        <v>122.70223013815615</v>
      </c>
      <c r="K6" s="158">
        <f>I6-H6</f>
        <v>62.473971732849975</v>
      </c>
      <c r="L6" s="153">
        <v>50.584453536209999</v>
      </c>
      <c r="M6" s="152">
        <v>32.067528371470004</v>
      </c>
      <c r="N6" s="153">
        <f>M6/L6*100</f>
        <v>63.394039333675956</v>
      </c>
      <c r="O6" s="154">
        <f>M6-L6</f>
        <v>-18.516925164739995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251.87018036207994</v>
      </c>
      <c r="C7" s="49">
        <v>297.95722680291999</v>
      </c>
      <c r="D7" s="50">
        <v>118.29793680799645</v>
      </c>
      <c r="E7" s="50">
        <v>46.087046440840055</v>
      </c>
      <c r="F7" s="50">
        <v>80.587744151082518</v>
      </c>
      <c r="G7" s="51">
        <v>3.2731531549575266</v>
      </c>
      <c r="H7" s="52">
        <v>246.12178326276992</v>
      </c>
      <c r="I7" s="53">
        <v>284.38550655136999</v>
      </c>
      <c r="J7" s="54">
        <f t="shared" ref="J7:J18" si="0">I7/H7*100</f>
        <v>115.54666262422946</v>
      </c>
      <c r="K7" s="55">
        <f t="shared" ref="K7:K18" si="1">I7-H7</f>
        <v>38.263723288600062</v>
      </c>
      <c r="L7" s="52">
        <v>5.7483970993099991</v>
      </c>
      <c r="M7" s="53">
        <v>13.571720251550003</v>
      </c>
      <c r="N7" s="54">
        <f>M7/L7*100</f>
        <v>236.09573272485065</v>
      </c>
      <c r="O7" s="55">
        <f>M7-L7</f>
        <v>7.823323152240004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27.878597848059997</v>
      </c>
      <c r="C8" s="63">
        <v>34.146908226289995</v>
      </c>
      <c r="D8" s="64">
        <v>122.48431005172019</v>
      </c>
      <c r="E8" s="64">
        <v>6.268310378229998</v>
      </c>
      <c r="F8" s="64">
        <v>9.2356286612605345</v>
      </c>
      <c r="G8" s="65">
        <v>0.6779566610672294</v>
      </c>
      <c r="H8" s="66">
        <v>27.878597848059997</v>
      </c>
      <c r="I8" s="62">
        <v>34.146908226289995</v>
      </c>
      <c r="J8" s="61">
        <f t="shared" si="0"/>
        <v>122.48431005172019</v>
      </c>
      <c r="K8" s="67">
        <f t="shared" si="1"/>
        <v>6.268310378229998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28.435903976649996</v>
      </c>
      <c r="C9" s="71">
        <v>50.583751028770003</v>
      </c>
      <c r="D9" s="69">
        <v>177.88691040139466</v>
      </c>
      <c r="E9" s="69">
        <v>22.147847052120007</v>
      </c>
      <c r="F9" s="69">
        <v>13.681260326687351</v>
      </c>
      <c r="G9" s="72">
        <v>4.9525164857162771</v>
      </c>
      <c r="H9" s="73">
        <v>28.435903976649996</v>
      </c>
      <c r="I9" s="70">
        <v>50.583751028770003</v>
      </c>
      <c r="J9" s="69">
        <f t="shared" si="0"/>
        <v>177.88691040139466</v>
      </c>
      <c r="K9" s="72">
        <f t="shared" si="1"/>
        <v>22.147847052120007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22.398792587789998</v>
      </c>
      <c r="C10" s="71">
        <v>13.057536566380001</v>
      </c>
      <c r="D10" s="69">
        <v>58.295716232034358</v>
      </c>
      <c r="E10" s="69">
        <v>-9.3412560214099969</v>
      </c>
      <c r="F10" s="69">
        <v>3.531639179709682</v>
      </c>
      <c r="G10" s="72">
        <v>-3.3439404750255877</v>
      </c>
      <c r="H10" s="73">
        <v>22.398792587789998</v>
      </c>
      <c r="I10" s="70">
        <v>13.057536566380001</v>
      </c>
      <c r="J10" s="69">
        <f t="shared" si="0"/>
        <v>58.295716232034358</v>
      </c>
      <c r="K10" s="72">
        <f t="shared" si="1"/>
        <v>-9.3412560214099969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40.191799844209996</v>
      </c>
      <c r="C11" s="63">
        <v>40.397766642420002</v>
      </c>
      <c r="D11" s="64">
        <v>100.51245975300527</v>
      </c>
      <c r="E11" s="64">
        <v>0.20596679821000663</v>
      </c>
      <c r="F11" s="64">
        <v>10.926282666094993</v>
      </c>
      <c r="G11" s="65">
        <v>-1.411075261255144</v>
      </c>
      <c r="H11" s="82">
        <f>+H12+H13</f>
        <v>35.476212298049994</v>
      </c>
      <c r="I11" s="81">
        <f>+I12+I13</f>
        <v>28.281635902999998</v>
      </c>
      <c r="J11" s="80">
        <f t="shared" si="0"/>
        <v>79.719998475019111</v>
      </c>
      <c r="K11" s="83">
        <f t="shared" si="1"/>
        <v>-7.1945763950499959</v>
      </c>
      <c r="L11" s="84">
        <f>+L12+L13</f>
        <v>4.7155875461600001</v>
      </c>
      <c r="M11" s="85">
        <f>+M12+M13</f>
        <v>12.116130739420001</v>
      </c>
      <c r="N11" s="86">
        <f t="shared" ref="N11:N13" si="2">M11/L11*100</f>
        <v>256.93788145840733</v>
      </c>
      <c r="O11" s="87">
        <f t="shared" ref="O11:O13" si="3">M11-L11</f>
        <v>7.4005431932600008</v>
      </c>
      <c r="P11" s="4"/>
      <c r="Q11" s="4"/>
    </row>
    <row r="12" spans="1:22" s="6" customFormat="1" ht="46.5">
      <c r="A12" s="183" t="s">
        <v>33</v>
      </c>
      <c r="B12" s="162">
        <v>25.439146809889994</v>
      </c>
      <c r="C12" s="26">
        <v>22.63479012494</v>
      </c>
      <c r="D12" s="27">
        <v>88.976215649418947</v>
      </c>
      <c r="E12" s="27">
        <v>-2.8043566849499939</v>
      </c>
      <c r="F12" s="27">
        <v>6.1219749394050869</v>
      </c>
      <c r="G12" s="28">
        <v>-1.6868781295433442</v>
      </c>
      <c r="H12" s="29">
        <v>24.495163535869995</v>
      </c>
      <c r="I12" s="32">
        <v>20.171569095149998</v>
      </c>
      <c r="J12" s="27">
        <f t="shared" si="0"/>
        <v>82.349191364292579</v>
      </c>
      <c r="K12" s="28">
        <f t="shared" si="1"/>
        <v>-4.3235944407199973</v>
      </c>
      <c r="L12" s="88">
        <v>0.94398327401999993</v>
      </c>
      <c r="M12" s="89">
        <v>2.4632210297900001</v>
      </c>
      <c r="N12" s="90">
        <f t="shared" si="2"/>
        <v>260.9390544919562</v>
      </c>
      <c r="O12" s="91">
        <f t="shared" si="3"/>
        <v>1.5192377557700003</v>
      </c>
      <c r="P12" s="4"/>
      <c r="Q12" s="4"/>
    </row>
    <row r="13" spans="1:22" s="6" customFormat="1" ht="69.75">
      <c r="A13" s="184" t="s">
        <v>34</v>
      </c>
      <c r="B13" s="162">
        <v>14.75265303432</v>
      </c>
      <c r="C13" s="26">
        <v>17.762976517480002</v>
      </c>
      <c r="D13" s="27">
        <v>120.40530253207274</v>
      </c>
      <c r="E13" s="27">
        <v>3.0103234831600023</v>
      </c>
      <c r="F13" s="27">
        <v>4.8043077266899052</v>
      </c>
      <c r="G13" s="28">
        <v>0.27580286828819833</v>
      </c>
      <c r="H13" s="58">
        <v>10.98104876218</v>
      </c>
      <c r="I13" s="57">
        <v>8.11006680785</v>
      </c>
      <c r="J13" s="56">
        <f t="shared" si="0"/>
        <v>73.855120612723312</v>
      </c>
      <c r="K13" s="59">
        <f t="shared" si="1"/>
        <v>-2.8709819543300004</v>
      </c>
      <c r="L13" s="60">
        <v>3.7716042721400003</v>
      </c>
      <c r="M13" s="57">
        <v>9.6529097096300003</v>
      </c>
      <c r="N13" s="56">
        <f t="shared" si="2"/>
        <v>255.93644012267913</v>
      </c>
      <c r="O13" s="92">
        <f t="shared" si="3"/>
        <v>5.88130543749</v>
      </c>
      <c r="P13" s="4"/>
      <c r="Q13" s="4"/>
      <c r="R13" s="8"/>
    </row>
    <row r="14" spans="1:22" s="6" customFormat="1" ht="26.25">
      <c r="A14" s="182" t="s">
        <v>17</v>
      </c>
      <c r="B14" s="163">
        <v>124.84032939434999</v>
      </c>
      <c r="C14" s="93">
        <v>147.36325072865003</v>
      </c>
      <c r="D14" s="80">
        <v>118.04138249519821</v>
      </c>
      <c r="E14" s="80">
        <v>22.522921334300037</v>
      </c>
      <c r="F14" s="80">
        <v>39.856968983159732</v>
      </c>
      <c r="G14" s="83">
        <v>1.5357235182526239</v>
      </c>
      <c r="H14" s="94">
        <f>+H15+H18</f>
        <v>124.84032939434999</v>
      </c>
      <c r="I14" s="95">
        <f>+I15+I18</f>
        <v>147.36325072865003</v>
      </c>
      <c r="J14" s="64">
        <f t="shared" si="0"/>
        <v>118.04138249519821</v>
      </c>
      <c r="K14" s="65">
        <f t="shared" si="1"/>
        <v>22.522921334300037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29.441950338059989</v>
      </c>
      <c r="C15" s="26">
        <v>38.180804873880007</v>
      </c>
      <c r="D15" s="27">
        <v>129.68164281060953</v>
      </c>
      <c r="E15" s="27">
        <v>8.7388545358200176</v>
      </c>
      <c r="F15" s="27">
        <v>10.326666574507442</v>
      </c>
      <c r="G15" s="28">
        <v>1.2891046636730117</v>
      </c>
      <c r="H15" s="162">
        <v>29.441950338059989</v>
      </c>
      <c r="I15" s="32">
        <v>38.180804873880007</v>
      </c>
      <c r="J15" s="27">
        <f t="shared" si="0"/>
        <v>129.68164281060953</v>
      </c>
      <c r="K15" s="28">
        <f t="shared" si="1"/>
        <v>8.7388545358200176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77.326137774999992</v>
      </c>
      <c r="C16" s="23">
        <v>92.980984473780012</v>
      </c>
      <c r="D16" s="24">
        <v>120.24521998542299</v>
      </c>
      <c r="E16" s="24">
        <v>15.65484669878002</v>
      </c>
      <c r="F16" s="24">
        <v>25.148333766191861</v>
      </c>
      <c r="G16" s="25">
        <v>1.4121427379814691</v>
      </c>
      <c r="H16" s="30">
        <f>+H15-H17</f>
        <v>77.326137774999992</v>
      </c>
      <c r="I16" s="31">
        <f>+I15-I17</f>
        <v>92.980984473780012</v>
      </c>
      <c r="J16" s="24">
        <f t="shared" si="0"/>
        <v>120.24521998542299</v>
      </c>
      <c r="K16" s="25">
        <f t="shared" si="1"/>
        <v>15.65484669878002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-47.884187436940003</v>
      </c>
      <c r="C17" s="23">
        <v>-54.800179599899998</v>
      </c>
      <c r="D17" s="24">
        <v>114.44316492175597</v>
      </c>
      <c r="E17" s="24">
        <v>-6.915992162959995</v>
      </c>
      <c r="F17" s="24">
        <v>-14.821667191684417</v>
      </c>
      <c r="G17" s="25">
        <v>-0.12303807430845559</v>
      </c>
      <c r="H17" s="30">
        <v>-47.884187436940003</v>
      </c>
      <c r="I17" s="23">
        <v>-54.800179599899998</v>
      </c>
      <c r="J17" s="24">
        <f t="shared" si="0"/>
        <v>114.44316492175597</v>
      </c>
      <c r="K17" s="25">
        <f t="shared" si="1"/>
        <v>-6.915992162959995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95.398379056289997</v>
      </c>
      <c r="C18" s="204">
        <v>109.18244585477001</v>
      </c>
      <c r="D18" s="56">
        <v>114.44895283844048</v>
      </c>
      <c r="E18" s="56">
        <v>13.784066798480012</v>
      </c>
      <c r="F18" s="56">
        <v>29.530302408652293</v>
      </c>
      <c r="G18" s="59">
        <v>0.24661885457962285</v>
      </c>
      <c r="H18" s="58">
        <v>95.398379056289997</v>
      </c>
      <c r="I18" s="204">
        <v>109.18244585477001</v>
      </c>
      <c r="J18" s="56">
        <f t="shared" si="0"/>
        <v>114.44895283844048</v>
      </c>
      <c r="K18" s="59">
        <f t="shared" si="1"/>
        <v>13.784066798480012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9.0267976381500024</v>
      </c>
      <c r="C19" s="71">
        <v>9.8723839712800014</v>
      </c>
      <c r="D19" s="69">
        <v>109.36751179129453</v>
      </c>
      <c r="E19" s="69">
        <v>0.84558633312999909</v>
      </c>
      <c r="F19" s="69">
        <v>2.6701589425283374</v>
      </c>
      <c r="G19" s="72">
        <v>-0.10072551229308235</v>
      </c>
      <c r="H19" s="73">
        <v>8.405275371570001</v>
      </c>
      <c r="I19" s="70">
        <v>8.6851329758299993</v>
      </c>
      <c r="J19" s="69">
        <v>103.32954712235352</v>
      </c>
      <c r="K19" s="72">
        <v>0.27985760425999828</v>
      </c>
      <c r="L19" s="76">
        <v>0.62152226658000009</v>
      </c>
      <c r="M19" s="77">
        <v>1.1872509954500001</v>
      </c>
      <c r="N19" s="78">
        <v>191.02308304785112</v>
      </c>
      <c r="O19" s="79">
        <v>0.56572872887000003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40.372812341090004</v>
      </c>
      <c r="C20" s="49">
        <v>67.950266952059991</v>
      </c>
      <c r="D20" s="101">
        <v>168.306994266294</v>
      </c>
      <c r="E20" s="101">
        <v>27.577454610969987</v>
      </c>
      <c r="F20" s="101">
        <v>18.378338350398096</v>
      </c>
      <c r="G20" s="102">
        <v>5.9854164529847029</v>
      </c>
      <c r="H20" s="99">
        <v>26.602840749440002</v>
      </c>
      <c r="I20" s="100">
        <v>50.912690331049994</v>
      </c>
      <c r="J20" s="101">
        <v>191.38065295572514</v>
      </c>
      <c r="K20" s="102">
        <v>24.309849581609992</v>
      </c>
      <c r="L20" s="107">
        <v>13.769971591650002</v>
      </c>
      <c r="M20" s="108">
        <v>17.037576621009997</v>
      </c>
      <c r="N20" s="109">
        <v>123.72993297489042</v>
      </c>
      <c r="O20" s="103">
        <v>3.267605029359995</v>
      </c>
      <c r="P20" s="4"/>
      <c r="Q20" s="4"/>
      <c r="S20" s="18"/>
    </row>
    <row r="21" spans="1:21" s="6" customFormat="1" ht="127.5">
      <c r="A21" s="180" t="s">
        <v>64</v>
      </c>
      <c r="B21" s="205">
        <v>15</v>
      </c>
      <c r="C21" s="206">
        <v>32</v>
      </c>
      <c r="D21" s="207">
        <v>213.33333333333334</v>
      </c>
      <c r="E21" s="207">
        <v>17</v>
      </c>
      <c r="F21" s="207">
        <v>8.6549597756202772</v>
      </c>
      <c r="G21" s="208">
        <v>4.0505287815474462</v>
      </c>
      <c r="H21" s="205">
        <v>15</v>
      </c>
      <c r="I21" s="206">
        <v>32</v>
      </c>
      <c r="J21" s="207">
        <v>213.33333333333334</v>
      </c>
      <c r="K21" s="208">
        <v>17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55</v>
      </c>
      <c r="B22" s="160">
        <v>0.10051386</v>
      </c>
      <c r="C22" s="63">
        <v>7.9645867948199998</v>
      </c>
      <c r="D22" s="64" t="s">
        <v>1</v>
      </c>
      <c r="E22" s="64">
        <v>7.8640729348199994</v>
      </c>
      <c r="F22" s="64">
        <v>2.1541618230813602</v>
      </c>
      <c r="G22" s="65">
        <v>2.1233078809268338</v>
      </c>
      <c r="H22" s="94">
        <v>0.10051386</v>
      </c>
      <c r="I22" s="63">
        <v>7.9645867948199998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56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2.1341508001721676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54</v>
      </c>
      <c r="B24" s="161">
        <v>11.635498530810001</v>
      </c>
      <c r="C24" s="71">
        <v>14.277054199459998</v>
      </c>
      <c r="D24" s="69">
        <v>122.70255684924321</v>
      </c>
      <c r="E24" s="69">
        <v>2.6415556686499979</v>
      </c>
      <c r="F24" s="69">
        <v>3.8614790565836521</v>
      </c>
      <c r="G24" s="72">
        <v>0.28982238546695571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11.635498530810001</v>
      </c>
      <c r="M24" s="130">
        <v>14.277054199459998</v>
      </c>
      <c r="N24" s="131">
        <v>122.70255684924321</v>
      </c>
      <c r="O24" s="79">
        <v>2.6415556686499979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300.03846614962004</v>
      </c>
      <c r="C25" s="40">
        <v>379.90179222027001</v>
      </c>
      <c r="D25" s="46">
        <v>126.61769575599169</v>
      </c>
      <c r="E25" s="46">
        <v>79.863326070649975</v>
      </c>
      <c r="F25" s="46">
        <v>100</v>
      </c>
      <c r="G25" s="48" t="s">
        <v>1</v>
      </c>
      <c r="H25" s="39">
        <v>283.78789968437997</v>
      </c>
      <c r="I25" s="40">
        <v>354.11676690336998</v>
      </c>
      <c r="J25" s="46">
        <v>124.7821937782434</v>
      </c>
      <c r="K25" s="48">
        <v>70.328867218990013</v>
      </c>
      <c r="L25" s="39">
        <v>16.250566465239999</v>
      </c>
      <c r="M25" s="40">
        <v>25.785025316900001</v>
      </c>
      <c r="N25" s="46">
        <v>158.67154767837931</v>
      </c>
      <c r="O25" s="48">
        <v>9.534458851660002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9.8527557898899989</v>
      </c>
      <c r="C26" s="120">
        <v>16.023131646460001</v>
      </c>
      <c r="D26" s="121">
        <v>162.6258885143736</v>
      </c>
      <c r="E26" s="121">
        <v>6.1703758565700024</v>
      </c>
      <c r="F26" s="121">
        <v>4.2177036209320296</v>
      </c>
      <c r="G26" s="122">
        <v>0.9338727454013136</v>
      </c>
      <c r="H26" s="121">
        <v>9.0916832923000008</v>
      </c>
      <c r="I26" s="120">
        <v>13.360807055950005</v>
      </c>
      <c r="J26" s="121">
        <v>146.95636249522289</v>
      </c>
      <c r="K26" s="122">
        <v>4.2691237636500041</v>
      </c>
      <c r="L26" s="121">
        <v>0.76107249759000006</v>
      </c>
      <c r="M26" s="120">
        <v>2.6623245905100004</v>
      </c>
      <c r="N26" s="121">
        <v>349.81221880181909</v>
      </c>
      <c r="O26" s="79">
        <v>1.9012520929200003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46.183948251250001</v>
      </c>
      <c r="C27" s="120">
        <v>50.756332776139999</v>
      </c>
      <c r="D27" s="121">
        <v>109.9003759921419</v>
      </c>
      <c r="E27" s="121">
        <v>4.5723845248899977</v>
      </c>
      <c r="F27" s="121">
        <v>13.360382555581912</v>
      </c>
      <c r="G27" s="122">
        <v>-2.0322932049385649</v>
      </c>
      <c r="H27" s="121">
        <v>46.183948251250001</v>
      </c>
      <c r="I27" s="120">
        <v>50.756332776139999</v>
      </c>
      <c r="J27" s="121">
        <v>109.9003759921419</v>
      </c>
      <c r="K27" s="122">
        <v>4.5723845248899977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21.942425126379998</v>
      </c>
      <c r="C28" s="120">
        <v>29.24572894428</v>
      </c>
      <c r="D28" s="121">
        <v>133.28394093103091</v>
      </c>
      <c r="E28" s="121">
        <v>7.3033038179000016</v>
      </c>
      <c r="F28" s="121">
        <v>7.6982340023610885</v>
      </c>
      <c r="G28" s="122">
        <v>0.38502999623276057</v>
      </c>
      <c r="H28" s="121">
        <v>20.41847169807</v>
      </c>
      <c r="I28" s="120">
        <v>27.768241827179999</v>
      </c>
      <c r="J28" s="121">
        <v>135.99569173340586</v>
      </c>
      <c r="K28" s="122">
        <v>7.3497701291099986</v>
      </c>
      <c r="L28" s="121">
        <v>1.52395342831</v>
      </c>
      <c r="M28" s="120">
        <v>1.4774871170999999</v>
      </c>
      <c r="N28" s="121">
        <v>96.950936272276422</v>
      </c>
      <c r="O28" s="79">
        <v>-4.6466311210000111E-2</v>
      </c>
      <c r="P28" s="11"/>
      <c r="Q28" s="13"/>
      <c r="R28" s="18"/>
      <c r="S28" s="18"/>
    </row>
    <row r="29" spans="1:21" ht="51">
      <c r="A29" s="189" t="s">
        <v>2</v>
      </c>
      <c r="B29" s="121">
        <v>27.188553774749995</v>
      </c>
      <c r="C29" s="120">
        <v>38.09420846578999</v>
      </c>
      <c r="D29" s="121">
        <v>140.11119819535261</v>
      </c>
      <c r="E29" s="121">
        <v>10.905654691039995</v>
      </c>
      <c r="F29" s="121">
        <v>10.027383193734099</v>
      </c>
      <c r="G29" s="122">
        <v>0.96569382981371099</v>
      </c>
      <c r="H29" s="121">
        <v>24.715411350059995</v>
      </c>
      <c r="I29" s="120">
        <v>34.55622005363</v>
      </c>
      <c r="J29" s="121">
        <v>139.81648763270985</v>
      </c>
      <c r="K29" s="122">
        <v>9.8408087035700049</v>
      </c>
      <c r="L29" s="121">
        <v>2.4731424246900002</v>
      </c>
      <c r="M29" s="120">
        <v>3.5379884121599998</v>
      </c>
      <c r="N29" s="121">
        <v>143.05639565434547</v>
      </c>
      <c r="O29" s="79">
        <v>1.0648459874699996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9.9808888338999999</v>
      </c>
      <c r="C30" s="120">
        <v>14.063082934149998</v>
      </c>
      <c r="D30" s="121">
        <v>140.90010587418689</v>
      </c>
      <c r="E30" s="121">
        <v>4.082194100249998</v>
      </c>
      <c r="F30" s="121">
        <v>3.7017679890270467</v>
      </c>
      <c r="G30" s="122">
        <v>0.3752315745518322</v>
      </c>
      <c r="H30" s="121">
        <v>4.7756493453599997</v>
      </c>
      <c r="I30" s="120">
        <v>6.8946732343199999</v>
      </c>
      <c r="J30" s="121">
        <v>144.37142963645007</v>
      </c>
      <c r="K30" s="122">
        <v>2.1190238889600002</v>
      </c>
      <c r="L30" s="121">
        <v>5.2052394885400002</v>
      </c>
      <c r="M30" s="120">
        <v>7.1684096998299989</v>
      </c>
      <c r="N30" s="121">
        <v>137.71527161453702</v>
      </c>
      <c r="O30" s="79">
        <v>1.9631702112899987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1.7377650198599999</v>
      </c>
      <c r="C31" s="120">
        <v>1.1715383093200002</v>
      </c>
      <c r="D31" s="121">
        <v>67.416382303194439</v>
      </c>
      <c r="E31" s="121">
        <v>-0.56622671053999962</v>
      </c>
      <c r="F31" s="121">
        <v>0.3083792530888439</v>
      </c>
      <c r="G31" s="122">
        <v>-0.27080149068733222</v>
      </c>
      <c r="H31" s="121">
        <v>1.58909143394</v>
      </c>
      <c r="I31" s="120">
        <v>1.0623710307900001</v>
      </c>
      <c r="J31" s="121">
        <v>66.853990154358385</v>
      </c>
      <c r="K31" s="122">
        <v>-0.52672040314999991</v>
      </c>
      <c r="L31" s="121">
        <v>0.14867358591999999</v>
      </c>
      <c r="M31" s="120">
        <v>0.10916727852999999</v>
      </c>
      <c r="N31" s="121">
        <v>73.427487374080016</v>
      </c>
      <c r="O31" s="79">
        <v>-3.9506307389999995E-2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3.76364976E-3</v>
      </c>
      <c r="C32" s="120">
        <v>6.4429010200000008E-3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3.76364976E-3</v>
      </c>
      <c r="M32" s="120">
        <v>6.4429010200000008E-3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3.2560755613999999</v>
      </c>
      <c r="C33" s="120">
        <v>4.0057390646900002</v>
      </c>
      <c r="D33" s="121">
        <v>123.02352906600456</v>
      </c>
      <c r="E33" s="121">
        <v>0.74966350329000031</v>
      </c>
      <c r="F33" s="121">
        <v>1.0544143635856924</v>
      </c>
      <c r="G33" s="122">
        <v>-3.0805009511720494E-2</v>
      </c>
      <c r="H33" s="121">
        <v>2.7300005726399998</v>
      </c>
      <c r="I33" s="120">
        <v>3.3728339590799998</v>
      </c>
      <c r="J33" s="121">
        <v>123.54700555312921</v>
      </c>
      <c r="K33" s="122">
        <v>0.64283338643999999</v>
      </c>
      <c r="L33" s="121">
        <v>0.52607498876000014</v>
      </c>
      <c r="M33" s="120">
        <v>0.63290510561000002</v>
      </c>
      <c r="N33" s="121">
        <v>120.3070130936669</v>
      </c>
      <c r="O33" s="79">
        <v>0.10683011684999988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2.4438125093299994</v>
      </c>
      <c r="C34" s="120">
        <v>2.7801541787400001</v>
      </c>
      <c r="D34" s="121">
        <v>113.76298992356877</v>
      </c>
      <c r="E34" s="121">
        <v>0.33634166941000077</v>
      </c>
      <c r="F34" s="121">
        <v>0.73180865046513</v>
      </c>
      <c r="G34" s="122">
        <v>-8.2691083749397154E-2</v>
      </c>
      <c r="H34" s="121">
        <v>2.3059792433299995</v>
      </c>
      <c r="I34" s="120">
        <v>2.7363525659000003</v>
      </c>
      <c r="J34" s="121">
        <v>118.66336498105295</v>
      </c>
      <c r="K34" s="122">
        <v>0.43037332257000083</v>
      </c>
      <c r="L34" s="121">
        <v>0.13783326600000001</v>
      </c>
      <c r="M34" s="120">
        <v>4.3801612840000004E-2</v>
      </c>
      <c r="N34" s="121">
        <v>31.778694731067318</v>
      </c>
      <c r="O34" s="79">
        <v>-9.4031653160000006E-2</v>
      </c>
      <c r="P34" s="11"/>
      <c r="Q34" s="13"/>
      <c r="R34" s="7"/>
    </row>
    <row r="35" spans="1:19" s="6" customFormat="1" ht="26.25">
      <c r="A35" s="189" t="s">
        <v>3</v>
      </c>
      <c r="B35" s="121">
        <v>14.900735642319999</v>
      </c>
      <c r="C35" s="120">
        <v>16.265585887140002</v>
      </c>
      <c r="D35" s="121">
        <v>109.15961652888903</v>
      </c>
      <c r="E35" s="121">
        <v>1.3648502448200031</v>
      </c>
      <c r="F35" s="121">
        <v>4.2815238622799363</v>
      </c>
      <c r="G35" s="122">
        <v>-0.68475124022290679</v>
      </c>
      <c r="H35" s="121">
        <v>9.9764030238300005</v>
      </c>
      <c r="I35" s="120">
        <v>10.770770777630002</v>
      </c>
      <c r="J35" s="121">
        <v>107.96246655134667</v>
      </c>
      <c r="K35" s="122">
        <v>0.79436775380000135</v>
      </c>
      <c r="L35" s="121">
        <v>4.9243326184899994</v>
      </c>
      <c r="M35" s="120">
        <v>5.4948151095100002</v>
      </c>
      <c r="N35" s="121">
        <v>111.58497069994704</v>
      </c>
      <c r="O35" s="79">
        <v>0.57048249102000081</v>
      </c>
      <c r="P35" s="11"/>
      <c r="Q35" s="13"/>
      <c r="R35" s="7"/>
    </row>
    <row r="36" spans="1:19" s="6" customFormat="1" ht="51">
      <c r="A36" s="189" t="s">
        <v>9</v>
      </c>
      <c r="B36" s="121">
        <v>49.098028114439984</v>
      </c>
      <c r="C36" s="120">
        <v>65.414026211860005</v>
      </c>
      <c r="D36" s="121">
        <v>133.23147328725693</v>
      </c>
      <c r="E36" s="121">
        <v>16.315998097420021</v>
      </c>
      <c r="F36" s="121">
        <v>17.218667442856507</v>
      </c>
      <c r="G36" s="122">
        <v>0.8547562602295784</v>
      </c>
      <c r="H36" s="121">
        <v>48.851407792809987</v>
      </c>
      <c r="I36" s="120">
        <v>65.253054158210006</v>
      </c>
      <c r="J36" s="121">
        <v>133.57456234416654</v>
      </c>
      <c r="K36" s="122">
        <v>16.401646365400019</v>
      </c>
      <c r="L36" s="121">
        <v>0.24662032163</v>
      </c>
      <c r="M36" s="120">
        <v>0.16097205365</v>
      </c>
      <c r="N36" s="121">
        <v>65.271204167636867</v>
      </c>
      <c r="O36" s="79">
        <v>-8.5648267979999998E-2</v>
      </c>
      <c r="P36" s="11"/>
      <c r="Q36" s="13"/>
      <c r="R36" s="7"/>
    </row>
    <row r="37" spans="1:19" s="6" customFormat="1" ht="27" thickBot="1">
      <c r="A37" s="190" t="s">
        <v>5</v>
      </c>
      <c r="B37" s="121">
        <v>113.44971387634001</v>
      </c>
      <c r="C37" s="124">
        <v>142.07582090067999</v>
      </c>
      <c r="D37" s="125">
        <v>125.23241888079365</v>
      </c>
      <c r="E37" s="125">
        <v>28.626107024339973</v>
      </c>
      <c r="F37" s="125">
        <v>37.398039127518331</v>
      </c>
      <c r="G37" s="126">
        <v>-0.41368392660703535</v>
      </c>
      <c r="H37" s="121">
        <v>113.14985368079</v>
      </c>
      <c r="I37" s="124">
        <v>137.58510946454001</v>
      </c>
      <c r="J37" s="125">
        <v>121.5954815573027</v>
      </c>
      <c r="K37" s="126">
        <v>24.435255783750009</v>
      </c>
      <c r="L37" s="121">
        <v>0.29986019555000004</v>
      </c>
      <c r="M37" s="124">
        <v>4.4907114361399998</v>
      </c>
      <c r="N37" s="125" t="s">
        <v>1</v>
      </c>
      <c r="O37" s="128">
        <v>4.1908512405899998</v>
      </c>
      <c r="P37" s="11"/>
      <c r="Q37" s="13"/>
      <c r="R37" s="7"/>
    </row>
    <row r="38" spans="1:19" s="6" customFormat="1" ht="27.75">
      <c r="A38" s="191" t="s">
        <v>22</v>
      </c>
      <c r="B38" s="39">
        <v>-0.73359568355000038</v>
      </c>
      <c r="C38" s="40">
        <v>-0.99562409140999986</v>
      </c>
      <c r="D38" s="39">
        <v>135.71836826956195</v>
      </c>
      <c r="E38" s="39">
        <v>-0.26202840785999948</v>
      </c>
      <c r="F38" s="39" t="s">
        <v>1</v>
      </c>
      <c r="G38" s="41" t="s">
        <v>1</v>
      </c>
      <c r="H38" s="39">
        <v>-1.99086158793</v>
      </c>
      <c r="I38" s="40">
        <v>-2.30232202933</v>
      </c>
      <c r="J38" s="44">
        <v>115.64450503682886</v>
      </c>
      <c r="K38" s="45">
        <v>-0.31146044139999995</v>
      </c>
      <c r="L38" s="39">
        <v>1.2572659043799999</v>
      </c>
      <c r="M38" s="40">
        <v>1.3066979379199999</v>
      </c>
      <c r="N38" s="39">
        <v>103.93170874735338</v>
      </c>
      <c r="O38" s="41">
        <v>4.9432033540000031E-2</v>
      </c>
      <c r="P38" s="11"/>
      <c r="Q38" s="4"/>
      <c r="R38" s="7"/>
    </row>
    <row r="39" spans="1:19" s="6" customFormat="1" ht="26.25">
      <c r="A39" s="192" t="s">
        <v>23</v>
      </c>
      <c r="B39" s="121">
        <v>2.0523529006699999</v>
      </c>
      <c r="C39" s="120">
        <v>2.0671414856300001</v>
      </c>
      <c r="D39" s="121">
        <v>100.72056735248466</v>
      </c>
      <c r="E39" s="121">
        <v>1.4788584960000239E-2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1.4265051150799999</v>
      </c>
      <c r="M39" s="120">
        <v>1.4698344401199999</v>
      </c>
      <c r="N39" s="131">
        <v>103.03744617400619</v>
      </c>
      <c r="O39" s="79">
        <v>4.3329325039999977E-2</v>
      </c>
      <c r="P39" s="11"/>
      <c r="Q39" s="4"/>
      <c r="R39" s="4"/>
    </row>
    <row r="40" spans="1:19" s="6" customFormat="1" ht="27" thickBot="1">
      <c r="A40" s="193" t="s">
        <v>24</v>
      </c>
      <c r="B40" s="125">
        <v>-2.7859485842200002</v>
      </c>
      <c r="C40" s="124">
        <v>-3.06276557704</v>
      </c>
      <c r="D40" s="125">
        <v>109.93618455085388</v>
      </c>
      <c r="E40" s="125">
        <v>-0.27681699281999972</v>
      </c>
      <c r="F40" s="125" t="s">
        <v>1</v>
      </c>
      <c r="G40" s="126" t="s">
        <v>1</v>
      </c>
      <c r="H40" s="125">
        <v>-2.61670937352</v>
      </c>
      <c r="I40" s="124">
        <v>-2.89962907484</v>
      </c>
      <c r="J40" s="125">
        <v>110.81204142053484</v>
      </c>
      <c r="K40" s="126">
        <v>-0.28291970131999999</v>
      </c>
      <c r="L40" s="125">
        <v>-0.1692392107</v>
      </c>
      <c r="M40" s="124">
        <v>-0.16313650219999998</v>
      </c>
      <c r="N40" s="134">
        <v>96.394033938850072</v>
      </c>
      <c r="O40" s="128">
        <v>6.1027085000000258E-3</v>
      </c>
      <c r="P40" s="11"/>
      <c r="Q40" s="4"/>
      <c r="R40" s="4"/>
    </row>
    <row r="41" spans="1:19" ht="27.75">
      <c r="A41" s="191" t="s">
        <v>40</v>
      </c>
      <c r="B41" s="216">
        <v>-26.468281945359994</v>
      </c>
      <c r="C41" s="217">
        <v>9.1759691493200037</v>
      </c>
      <c r="D41" s="39" t="s">
        <v>1</v>
      </c>
      <c r="E41" s="39">
        <v>35.644251094680001</v>
      </c>
      <c r="F41" s="39" t="s">
        <v>1</v>
      </c>
      <c r="G41" s="41" t="s">
        <v>1</v>
      </c>
      <c r="H41" s="42">
        <v>6.6083392212300076</v>
      </c>
      <c r="I41" s="43">
        <v>14.151774265970001</v>
      </c>
      <c r="J41" s="44" t="s">
        <v>1</v>
      </c>
      <c r="K41" s="45">
        <v>7.5434350447399936</v>
      </c>
      <c r="L41" s="39">
        <v>-33.076621166590002</v>
      </c>
      <c r="M41" s="40">
        <v>-4.9758051166499975</v>
      </c>
      <c r="N41" s="39" t="s">
        <v>1</v>
      </c>
      <c r="O41" s="41">
        <v>28.100816049940004</v>
      </c>
      <c r="P41" s="4"/>
      <c r="Q41" s="4"/>
      <c r="R41" s="4"/>
    </row>
    <row r="42" spans="1:19" ht="26.25">
      <c r="A42" s="194" t="s">
        <v>19</v>
      </c>
      <c r="B42" s="136">
        <v>61.884682293270004</v>
      </c>
      <c r="C42" s="135">
        <v>67.062621570539989</v>
      </c>
      <c r="D42" s="136" t="s">
        <v>1</v>
      </c>
      <c r="E42" s="136">
        <v>5.177939277269985</v>
      </c>
      <c r="F42" s="136" t="s">
        <v>1</v>
      </c>
      <c r="G42" s="137" t="s">
        <v>1</v>
      </c>
      <c r="H42" s="138">
        <v>59.961218210530006</v>
      </c>
      <c r="I42" s="135">
        <v>65.529482921339991</v>
      </c>
      <c r="J42" s="136" t="s">
        <v>1</v>
      </c>
      <c r="K42" s="137">
        <v>5.5682647108099843</v>
      </c>
      <c r="L42" s="138">
        <v>1.92346408274</v>
      </c>
      <c r="M42" s="135">
        <v>1.5331386492000001</v>
      </c>
      <c r="N42" s="136" t="s">
        <v>1</v>
      </c>
      <c r="O42" s="137">
        <v>-0.39032543353999993</v>
      </c>
      <c r="P42" s="139"/>
      <c r="Q42" s="4"/>
      <c r="R42" s="4"/>
    </row>
    <row r="43" spans="1:19" ht="23.25">
      <c r="A43" s="195" t="s">
        <v>43</v>
      </c>
      <c r="B43" s="141">
        <v>43.234518090520005</v>
      </c>
      <c r="C43" s="140">
        <v>65.529482921339991</v>
      </c>
      <c r="D43" s="141" t="s">
        <v>1</v>
      </c>
      <c r="E43" s="141">
        <v>22.294964830819985</v>
      </c>
      <c r="F43" s="141" t="s">
        <v>1</v>
      </c>
      <c r="G43" s="142" t="s">
        <v>1</v>
      </c>
      <c r="H43" s="143">
        <v>43.234518090520005</v>
      </c>
      <c r="I43" s="140">
        <v>65.529482921339991</v>
      </c>
      <c r="J43" s="141" t="s">
        <v>1</v>
      </c>
      <c r="K43" s="142">
        <v>22.294964830819985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18.650164202749998</v>
      </c>
      <c r="C44" s="144">
        <v>1.5331386492000001</v>
      </c>
      <c r="D44" s="145" t="s">
        <v>1</v>
      </c>
      <c r="E44" s="145">
        <v>-17.117025553549997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1.92346408274</v>
      </c>
      <c r="M44" s="144">
        <v>1.5331386492000001</v>
      </c>
      <c r="N44" s="145" t="s">
        <v>1</v>
      </c>
      <c r="O44" s="146">
        <v>-0.39032543353999993</v>
      </c>
      <c r="P44" s="14"/>
    </row>
    <row r="45" spans="1:19" ht="26.25">
      <c r="A45" s="194" t="s">
        <v>20</v>
      </c>
      <c r="B45" s="136">
        <v>-28.317850314669997</v>
      </c>
      <c r="C45" s="135">
        <v>-84.892771544110005</v>
      </c>
      <c r="D45" s="136" t="s">
        <v>1</v>
      </c>
      <c r="E45" s="136">
        <v>-56.574921229440008</v>
      </c>
      <c r="F45" s="136" t="s">
        <v>1</v>
      </c>
      <c r="G45" s="137" t="s">
        <v>1</v>
      </c>
      <c r="H45" s="138">
        <v>-28.317850314669997</v>
      </c>
      <c r="I45" s="135">
        <v>-84.892771544110005</v>
      </c>
      <c r="J45" s="136" t="s">
        <v>1</v>
      </c>
      <c r="K45" s="137">
        <v>-56.574921229440008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-23.381563793349997</v>
      </c>
      <c r="C46" s="140">
        <v>-64.199053533799997</v>
      </c>
      <c r="D46" s="141" t="s">
        <v>1</v>
      </c>
      <c r="E46" s="141">
        <v>-40.81748974045</v>
      </c>
      <c r="F46" s="141" t="s">
        <v>1</v>
      </c>
      <c r="G46" s="142" t="s">
        <v>1</v>
      </c>
      <c r="H46" s="143">
        <v>-23.381563793349997</v>
      </c>
      <c r="I46" s="140">
        <v>-64.199053533799997</v>
      </c>
      <c r="J46" s="141" t="s">
        <v>1</v>
      </c>
      <c r="K46" s="142">
        <v>-40.81748974045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-4.9362865213199996</v>
      </c>
      <c r="C47" s="148">
        <v>-20.69371801031</v>
      </c>
      <c r="D47" s="149" t="s">
        <v>1</v>
      </c>
      <c r="E47" s="149">
        <v>-15.757431488990001</v>
      </c>
      <c r="F47" s="149" t="s">
        <v>1</v>
      </c>
      <c r="G47" s="150" t="s">
        <v>1</v>
      </c>
      <c r="H47" s="151">
        <v>-4.9362865213199996</v>
      </c>
      <c r="I47" s="148">
        <v>-20.69371801031</v>
      </c>
      <c r="J47" s="149" t="s">
        <v>1</v>
      </c>
      <c r="K47" s="150">
        <v>-15.757431488990001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21</vt:i4>
      </vt:variant>
    </vt:vector>
  </HeadingPairs>
  <TitlesOfParts>
    <vt:vector size="27" baseType="lpstr">
      <vt:lpstr>Зміст</vt:lpstr>
      <vt:lpstr>січ</vt:lpstr>
      <vt:lpstr>січ-лют</vt:lpstr>
      <vt:lpstr>І кв</vt:lpstr>
      <vt:lpstr>січ-квіт</vt:lpstr>
      <vt:lpstr>січ-трав</vt:lpstr>
      <vt:lpstr>'І кв'!Заголовки_для_друку</vt:lpstr>
      <vt:lpstr>січ!Заголовки_для_друку</vt:lpstr>
      <vt:lpstr>'січ-квіт'!Заголовки_для_друку</vt:lpstr>
      <vt:lpstr>'січ-лют'!Заголовки_для_друку</vt:lpstr>
      <vt:lpstr>'січ-трав'!Заголовки_для_друку</vt:lpstr>
      <vt:lpstr>Зміст!Область_друку</vt:lpstr>
      <vt:lpstr>'І кв'!Область_друку</vt:lpstr>
      <vt:lpstr>січ!Область_друку</vt:lpstr>
      <vt:lpstr>'січ-квіт'!Область_друку</vt:lpstr>
      <vt:lpstr>'січ-лют'!Область_друку</vt:lpstr>
      <vt:lpstr>'січ-трав'!Область_друку</vt:lpstr>
      <vt:lpstr>'І кв'!Підвиди</vt:lpstr>
      <vt:lpstr>січ!Підвиди</vt:lpstr>
      <vt:lpstr>'січ-квіт'!Підвиди</vt:lpstr>
      <vt:lpstr>'січ-лют'!Підвиди</vt:lpstr>
      <vt:lpstr>'січ-трав'!Підвиди</vt:lpstr>
      <vt:lpstr>'І кв'!Підсумок</vt:lpstr>
      <vt:lpstr>січ!Підсумок</vt:lpstr>
      <vt:lpstr>'січ-квіт'!Підсумок</vt:lpstr>
      <vt:lpstr>'січ-лют'!Підсумок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2018-06-25T13:28:14Z</dcterms:modified>
</cp:coreProperties>
</file>